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richData/richValueRel.xml" ContentType="application/vnd.ms-excel.richvaluerel+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AS\Downloads\"/>
    </mc:Choice>
  </mc:AlternateContent>
  <xr:revisionPtr revIDLastSave="0" documentId="13_ncr:1_{1A8DB8E2-3457-448F-898F-B0B13B2D2BBB}" xr6:coauthVersionLast="47" xr6:coauthVersionMax="47" xr10:uidLastSave="{00000000-0000-0000-0000-000000000000}"/>
  <bookViews>
    <workbookView xWindow="-120" yWindow="-120" windowWidth="20730" windowHeight="11160" xr2:uid="{D3BCAEFF-196B-43E6-A097-818B4A438A98}"/>
  </bookViews>
  <sheets>
    <sheet name="Status" sheetId="1" r:id="rId1"/>
    <sheet name="Booking" sheetId="2" r:id="rId2"/>
    <sheet nam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2" l="1"/>
  <c r="F6" i="2"/>
  <c r="N6" i="2" a="1"/>
  <c r="N6" i="2" s="1"/>
  <c r="B5" i="2"/>
  <c r="F5" i="2"/>
  <c r="N5" i="2" a="1"/>
  <c r="N5" i="2" s="1"/>
  <c r="B3" i="2"/>
  <c r="B4" i="2"/>
  <c r="N3" i="2" a="1"/>
  <c r="N3" i="2" s="1"/>
  <c r="N4" i="2" a="1"/>
  <c r="N4" i="2" s="1"/>
  <c r="F3" i="2"/>
  <c r="F4" i="2"/>
  <c r="D3" i="1" a="1"/>
  <c r="D3" i="1" s="1"/>
  <c r="D2" i="1" l="1" a="1"/>
  <c r="D2" i="1"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<sst xmlns="http://schemas.openxmlformats.org/spreadsheetml/2006/main" count="114" uniqueCount="61">
  <si>
    <t>Type</t>
  </si>
  <si>
    <t>S</t>
  </si>
  <si>
    <t>D</t>
  </si>
  <si>
    <t>Q</t>
  </si>
  <si>
    <t>K</t>
  </si>
  <si>
    <t>Casey</t>
  </si>
  <si>
    <t>Julia</t>
  </si>
  <si>
    <t>Room #</t>
  </si>
  <si>
    <t>Name</t>
  </si>
  <si>
    <t>Status</t>
  </si>
  <si>
    <t>Confirmed</t>
  </si>
  <si>
    <t>Room</t>
  </si>
  <si>
    <t xml:space="preserve">Display 👉  </t>
  </si>
  <si>
    <t xml:space="preserve">Start 👉  </t>
  </si>
  <si>
    <t>A</t>
  </si>
  <si>
    <t>B</t>
  </si>
  <si>
    <t>C</t>
  </si>
  <si>
    <t>E</t>
  </si>
  <si>
    <t>F</t>
  </si>
  <si>
    <t>G</t>
  </si>
  <si>
    <t>H</t>
  </si>
  <si>
    <t>I</t>
  </si>
  <si>
    <t>J</t>
  </si>
  <si>
    <t>L</t>
  </si>
  <si>
    <t>M</t>
  </si>
  <si>
    <t>N</t>
  </si>
  <si>
    <t>O</t>
  </si>
  <si>
    <t>P</t>
  </si>
  <si>
    <t>R</t>
  </si>
  <si>
    <t>T</t>
  </si>
  <si>
    <t>U</t>
  </si>
  <si>
    <t>V</t>
  </si>
  <si>
    <t>W</t>
  </si>
  <si>
    <t>X</t>
  </si>
  <si>
    <t>Y</t>
  </si>
  <si>
    <t>Z</t>
  </si>
  <si>
    <t>Mike</t>
  </si>
  <si>
    <t>Prashanth</t>
  </si>
  <si>
    <t>All</t>
  </si>
  <si>
    <t>Check-In Date</t>
  </si>
  <si>
    <t>Check-Out Date</t>
  </si>
  <si>
    <t>ƒ(x) Room Type</t>
  </si>
  <si>
    <t>ƒ(x) Nights</t>
  </si>
  <si>
    <t>ƒ(x) Duplicate</t>
  </si>
  <si>
    <t>Number of Guests</t>
  </si>
  <si>
    <t>Number of Adults</t>
  </si>
  <si>
    <t>@ Email</t>
  </si>
  <si>
    <t>📞 Mobile</t>
  </si>
  <si>
    <t>🌐 Address</t>
  </si>
  <si>
    <t>Notes</t>
  </si>
  <si>
    <t>Smoking</t>
  </si>
  <si>
    <t>No</t>
  </si>
  <si>
    <t>King ($150)</t>
  </si>
  <si>
    <t>Queen ($125)</t>
  </si>
  <si>
    <t>Suite ($400)</t>
  </si>
  <si>
    <t>Single ($100)</t>
  </si>
  <si>
    <t>Yes</t>
  </si>
  <si>
    <t>© 2012-2024 InfoInspired.com</t>
  </si>
  <si>
    <t>Do not submit copies or modifications of this template to any website or online template gallery.
You may download the template, make archival copies, and customize the template only for your personal use or use within your company or organization and not for resale or public sharing.</t>
  </si>
  <si>
    <t>Do not delete this worksheet.</t>
  </si>
  <si>
    <t>andi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</si>
</sst>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009]dd/mm/yyyy;@"/>
  </numFmts>
  <fonts count="16">
    <font>
      <sz val="11"/>
      <color theme="1"/>
      <name val="Aptos Narrow"/>
      <family val="2"/>
      <scheme val="minor"/>
    </font>
    <font>
      <sz val="11"/>
      <name val="Aptos Narrow"/>
      <family val="2"/>
      <scheme val="minor"/>
    </font>
    <font>
      <b/>
      <sz val="10"/>
      <name val="Arial"/>
      <family val="2"/>
    </font>
    <font>
      <sz val="10"/>
      <name val="Arial"/>
      <family val="2"/>
    </font>
    <font>
      <sz val="10"/>
      <color theme="1"/>
      <name val="Tw Cen MT"/>
      <family val="2"/>
    </font>
    <font>
      <sz val="10"/>
      <name val="Tw Cen MT"/>
      <family val="2"/>
    </font>
    <font>
      <sz val="11"/>
      <color theme="1"/>
      <name val="Tw Cen MT"/>
      <family val="2"/>
    </font>
    <font>
      <sz val="11"/>
      <name val="Tw Cen MT"/>
      <family val="2"/>
    </font>
    <font>
      <sz val="10"/>
      <color theme="1"/>
      <name val="Trade Gothic Next Heavy"/>
      <family val="2"/>
    </font>
    <font>
      <sz val="10"/>
      <color theme="0"/>
      <name val="Trade Gothic Next Heavy"/>
      <family val="2"/>
    </font>
    <font>
      <b/>
      <sz val="10"/>
      <color theme="0"/>
      <name val="Trade Gothic Next Heavy"/>
      <family val="2"/>
    </font>
    <font>
      <sz val="8"/>
      <name val="Aptos Narrow"/>
      <family val="2"/>
      <scheme val="minor"/>
    </font>
    <font>
      <sz val="10"/>
      <color theme="1"/>
      <name val="Arial"/>
      <family val="2"/>
    </font>
    <font>
      <sz val="12"/>
      <color rgb="FF0D0D0D"/>
      <name val="Calibri"/>
      <family val="2"/>
    </font>
    <font>
      <sz val="12"/>
      <color theme="1"/>
      <name val="Calibri"/>
      <family val="2"/>
    </font>
    <font>
      <u/>
      <sz val="11"/>
      <color theme="10"/>
      <name val="Aptos Narrow"/>
      <family val="2"/>
      <scheme val="minor"/>
    </font>
  </fonts>
  <fills count="4">
    <fill>
      <patternFill patternType="none"/>
    </fill>
    <fill>
      <patternFill patternType="gray125"/>
    </fill>
    <fill>
      <patternFill patternType="solid">
        <fgColor rgb="FF112EDF"/>
        <bgColor indexed="64"/>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0D5FE3"/>
      </left>
      <right style="thin">
        <color rgb="FF0D5FE3"/>
      </right>
      <top style="thin">
        <color rgb="FF0D5FE3"/>
      </top>
      <bottom style="thin">
        <color rgb="FF0D5FE3"/>
      </bottom>
      <diagonal/>
    </border>
    <border>
      <left/>
      <right/>
      <top/>
      <bottom style="thin">
        <color indexed="64"/>
      </bottom>
      <diagonal/>
    </border>
    <border>
      <left/>
      <right style="thin">
        <color rgb="FF0D5FE3"/>
      </right>
      <top style="thin">
        <color rgb="FF0D5FE3"/>
      </top>
      <bottom style="thin">
        <color rgb="FF0D5FE3"/>
      </bottom>
      <diagonal/>
    </border>
  </borders>
  <cellStyleXfs count="2">
    <xf numFmtId="0" fontId="0" fillId="0" borderId="0"/>
    <xf numFmtId="0" fontId="15" fillId="0" borderId="0" applyNumberFormat="0" applyFill="0" applyBorder="0" applyAlignment="0" applyProtection="0"/>
  </cellStyleXfs>
  <cellXfs count="47">
    <xf numFmtId="0" fontId="0" fillId="0" borderId="0" xfId="0"/>
    <xf numFmtId="0" fontId="1" fillId="0" borderId="0" xfId="0" applyFont="1"/>
    <xf numFmtId="14" fontId="1" fillId="0" borderId="0" xfId="0" applyNumberFormat="1"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xf>
    <xf numFmtId="14" fontId="1" fillId="0" borderId="0" xfId="0" applyNumberFormat="1" applyFont="1" applyAlignment="1">
      <alignment horizontal="center" vertical="center"/>
    </xf>
    <xf numFmtId="0" fontId="4" fillId="0" borderId="0" xfId="0" applyFont="1" applyAlignment="1">
      <alignment vertical="center"/>
    </xf>
    <xf numFmtId="16" fontId="5" fillId="0" borderId="1" xfId="0" applyNumberFormat="1" applyFont="1" applyBorder="1" applyAlignment="1">
      <alignment horizontal="center" vertical="center"/>
    </xf>
    <xf numFmtId="0" fontId="4" fillId="0" borderId="0" xfId="0" applyFont="1"/>
    <xf numFmtId="0" fontId="5" fillId="0" borderId="10" xfId="0" applyFont="1" applyBorder="1" applyAlignment="1">
      <alignment horizontal="center" vertical="center" wrapText="1"/>
    </xf>
    <xf numFmtId="0" fontId="6" fillId="0" borderId="0" xfId="0" applyFont="1"/>
    <xf numFmtId="0" fontId="7" fillId="0" borderId="0" xfId="0" applyFont="1"/>
    <xf numFmtId="0" fontId="6" fillId="0" borderId="0" xfId="0" applyFont="1" applyAlignment="1">
      <alignment horizontal="center" vertical="center"/>
    </xf>
    <xf numFmtId="2" fontId="1" fillId="0" borderId="0" xfId="0" applyNumberFormat="1" applyFont="1" applyAlignment="1">
      <alignment horizontal="center" vertical="center"/>
    </xf>
    <xf numFmtId="0" fontId="1" fillId="0" borderId="5"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164" fontId="3" fillId="0" borderId="1" xfId="0" applyNumberFormat="1" applyFont="1" applyBorder="1" applyAlignment="1">
      <alignment horizontal="center" vertical="center" wrapText="1"/>
    </xf>
    <xf numFmtId="0" fontId="1" fillId="0" borderId="6" xfId="0" applyFont="1" applyBorder="1" applyAlignment="1">
      <alignment horizontal="center" vertical="center"/>
    </xf>
    <xf numFmtId="0" fontId="1" fillId="0" borderId="9" xfId="0" applyFont="1" applyBorder="1" applyAlignment="1">
      <alignment horizontal="center" vertical="center"/>
    </xf>
    <xf numFmtId="16" fontId="5" fillId="0" borderId="7" xfId="0" applyNumberFormat="1" applyFont="1" applyBorder="1" applyAlignment="1">
      <alignment horizontal="center" vertical="center"/>
    </xf>
    <xf numFmtId="16" fontId="5" fillId="0" borderId="8" xfId="0" applyNumberFormat="1" applyFont="1" applyBorder="1" applyAlignment="1">
      <alignment horizontal="center" vertical="center"/>
    </xf>
    <xf numFmtId="0" fontId="6" fillId="2" borderId="11" xfId="0" applyFont="1" applyFill="1" applyBorder="1" applyAlignment="1">
      <alignment horizontal="center" vertical="center"/>
    </xf>
    <xf numFmtId="0" fontId="8" fillId="0" borderId="0" xfId="0" applyFont="1" applyAlignment="1">
      <alignment vertical="center" wrapText="1"/>
    </xf>
    <xf numFmtId="0" fontId="9" fillId="2" borderId="0" xfId="0" applyFont="1" applyFill="1" applyAlignment="1">
      <alignment horizontal="center" vertical="center"/>
    </xf>
    <xf numFmtId="0" fontId="10" fillId="2" borderId="0" xfId="0" applyFont="1" applyFill="1" applyAlignment="1">
      <alignment horizontal="center" vertical="center"/>
    </xf>
    <xf numFmtId="0" fontId="8" fillId="0" borderId="0" xfId="0" applyFont="1" applyAlignment="1">
      <alignment horizontal="center" vertical="center"/>
    </xf>
    <xf numFmtId="0" fontId="1" fillId="0" borderId="7" xfId="0" applyFont="1" applyBorder="1" applyAlignment="1">
      <alignment horizontal="center" vertical="center"/>
    </xf>
    <xf numFmtId="0" fontId="3" fillId="0" borderId="8" xfId="0" applyFont="1" applyBorder="1" applyAlignment="1">
      <alignment horizontal="center" vertical="center" wrapText="1"/>
    </xf>
    <xf numFmtId="0" fontId="1" fillId="0" borderId="8" xfId="0" applyFont="1" applyBorder="1" applyAlignment="1">
      <alignment horizontal="center" vertical="center"/>
    </xf>
    <xf numFmtId="164" fontId="3" fillId="0" borderId="8" xfId="0" applyNumberFormat="1" applyFont="1" applyBorder="1" applyAlignment="1">
      <alignment horizontal="center" vertical="center" wrapText="1"/>
    </xf>
    <xf numFmtId="0" fontId="2" fillId="0" borderId="4" xfId="0" quotePrefix="1" applyFont="1" applyBorder="1" applyAlignment="1">
      <alignment horizontal="center" vertical="center" wrapText="1"/>
    </xf>
    <xf numFmtId="0" fontId="6" fillId="2" borderId="13" xfId="0" applyFont="1" applyFill="1" applyBorder="1" applyAlignment="1">
      <alignment horizontal="center" vertical="center"/>
    </xf>
    <xf numFmtId="0" fontId="12" fillId="0" borderId="0" xfId="0" applyFont="1" applyAlignment="1">
      <alignment wrapText="1"/>
    </xf>
    <xf numFmtId="0" fontId="12" fillId="0" borderId="0" xfId="0" applyFont="1" applyAlignment="1">
      <alignment vertical="center" wrapText="1"/>
    </xf>
    <xf numFmtId="0" fontId="15" fillId="0" borderId="0" xfId="1" applyAlignment="1">
      <alignment vertical="center" wrapText="1"/>
    </xf>
    <xf numFmtId="0" fontId="13" fillId="3" borderId="0" xfId="0" applyFont="1" applyFill="1" applyAlignment="1">
      <alignment wrapText="1"/>
    </xf>
    <xf numFmtId="0" fontId="14" fillId="0" borderId="0" xfId="0" applyFont="1" applyAlignment="1">
      <alignment wrapText="1"/>
    </xf>
    <xf numFmtId="0" fontId="12" fillId="0" borderId="0" xfId="0" applyFont="1" applyAlignment="1">
      <alignment horizontal="center" wrapText="1"/>
    </xf>
    <xf numFmtId="0" fontId="0" fillId="0" borderId="0" xfId="0" applyAlignment="1">
      <alignment horizontal="center"/>
    </xf>
    <xf numFmtId="14" fontId="1" fillId="0" borderId="0" xfId="0" applyNumberFormat="1" applyFont="1" applyAlignment="1">
      <alignment wrapText="1"/>
    </xf>
    <xf numFmtId="0" fontId="1" fillId="0" borderId="0" xfId="0" applyFont="1" applyAlignment="1">
      <alignment wrapText="1"/>
    </xf>
    <xf numFmtId="14" fontId="9" fillId="2" borderId="0" xfId="0" applyNumberFormat="1" applyFont="1" applyFill="1" applyAlignment="1">
      <alignment horizontal="center" vertical="center"/>
    </xf>
    <xf numFmtId="0" fontId="9" fillId="2" borderId="0" xfId="0" applyFont="1" applyFill="1" applyAlignment="1">
      <alignment horizontal="center" vertical="center"/>
    </xf>
    <xf numFmtId="0" fontId="9" fillId="2" borderId="12" xfId="0" applyFont="1" applyFill="1" applyBorder="1" applyAlignment="1">
      <alignment horizontal="center" vertical="center"/>
    </xf>
  </cellXfs>
  <cellStyles count="2">
    <cellStyle name="Hyperlink" xfId="1" builtinId="8"/>
    <cellStyle name="Normal" xfId="0" builtinId="0"/>
  </cellStyles>
  <dxfs count="24">
    <dxf>
      <font>
        <b val="0"/>
        <i val="0"/>
        <strike val="0"/>
        <condense val="0"/>
        <extend val="0"/>
        <outline val="0"/>
        <shadow val="0"/>
        <u val="none"/>
        <vertAlign val="baseline"/>
        <sz val="11"/>
        <color auto="1"/>
        <name val="Aptos Narrow"/>
        <family val="2"/>
        <scheme val="minor"/>
      </font>
      <numFmt numFmtId="0" formatCode="General"/>
      <fill>
        <patternFill patternType="none">
          <fgColor indexed="64"/>
          <bgColor indexed="65"/>
        </patternFill>
      </fill>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Aptos Narrow"/>
        <family val="2"/>
        <scheme val="minor"/>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Aptos Narrow"/>
        <family val="2"/>
        <scheme val="minor"/>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Aptos Narrow"/>
        <family val="2"/>
        <scheme val="minor"/>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Aptos Narrow"/>
        <family val="2"/>
        <scheme val="minor"/>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Aptos Narrow"/>
        <family val="2"/>
        <scheme val="minor"/>
      </font>
      <alignment horizontal="center"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1"/>
        <color auto="1"/>
        <name val="Aptos Narrow"/>
        <family val="2"/>
        <scheme val="minor"/>
      </font>
      <fill>
        <patternFill patternType="none">
          <fgColor indexed="64"/>
          <bgColor indexed="65"/>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numFmt numFmtId="0" formatCode="General"/>
      <fill>
        <patternFill patternType="none">
          <fgColor indexed="64"/>
          <bgColor indexed="65"/>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numFmt numFmtId="164" formatCode="[$-14009]dd/mm/yyyy;@"/>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numFmt numFmtId="164" formatCode="[$-14009]dd/mm/yyyy;@"/>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numFmt numFmtId="0" formatCode="General"/>
      <alignment horizontal="center" vertical="center" textRotation="0" wrapText="0" indent="0" justifyLastLine="0" shrinkToFit="0" readingOrder="0"/>
      <border diagonalUp="0" diagonalDown="0">
        <left/>
        <right style="thin">
          <color indexed="64"/>
        </right>
        <top style="thin">
          <color indexed="64"/>
        </top>
        <bottom/>
        <vertical/>
        <horizontal/>
      </border>
    </dxf>
    <dxf>
      <font>
        <b val="0"/>
        <i val="0"/>
        <strike val="0"/>
        <condense val="0"/>
        <extend val="0"/>
        <outline val="0"/>
        <shadow val="0"/>
        <u val="none"/>
        <vertAlign val="baseline"/>
        <sz val="11"/>
        <color auto="1"/>
        <name val="Aptos Narrow"/>
        <family val="2"/>
        <scheme val="minor"/>
      </font>
      <fill>
        <patternFill patternType="none">
          <fgColor indexed="64"/>
          <bgColor indexed="65"/>
        </patternFill>
      </fill>
      <alignment horizontal="center" vertical="center" textRotation="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none">
          <fgColor indexed="64"/>
          <bgColor indexed="65"/>
        </patternFill>
      </fill>
      <alignment horizontal="center" vertical="center" textRotation="0" indent="0" justifyLastLine="0" shrinkToFit="0" readingOrder="0"/>
    </dxf>
    <dxf>
      <border>
        <bottom style="thin">
          <color indexed="64"/>
        </bottom>
      </border>
    </dxf>
    <dxf>
      <font>
        <b/>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color theme="0"/>
      </font>
      <fill>
        <patternFill>
          <bgColor rgb="FFFF0000"/>
        </patternFill>
      </fill>
    </dxf>
    <dxf>
      <fill>
        <patternFill>
          <bgColor theme="9" tint="0.79998168889431442"/>
        </patternFill>
      </fill>
      <border>
        <left style="thin">
          <color theme="0"/>
        </left>
        <right style="thin">
          <color theme="0"/>
        </right>
        <top style="thin">
          <color theme="0"/>
        </top>
        <bottom style="thin">
          <color theme="0"/>
        </bottom>
      </border>
    </dxf>
    <dxf>
      <fill>
        <gradientFill degree="90">
          <stop position="0">
            <color theme="8" tint="0.40000610370189521"/>
          </stop>
          <stop position="1">
            <color theme="5" tint="0.80001220740379042"/>
          </stop>
        </gradientFill>
      </fill>
    </dxf>
    <dxf>
      <fill>
        <gradientFill degree="90">
          <stop position="0">
            <color theme="5" tint="0.40000610370189521"/>
          </stop>
          <stop position="1">
            <color theme="2" tint="-9.8025452436902985E-2"/>
          </stop>
        </gradientFill>
      </fill>
    </dxf>
    <dxf>
      <fill>
        <gradientFill degree="90">
          <stop position="0">
            <color theme="6" tint="0.40000610370189521"/>
          </stop>
          <stop position="1">
            <color theme="7" tint="0.80001220740379042"/>
          </stop>
        </gradientFill>
      </fill>
    </dxf>
  </dxfs>
  <tableStyles count="0" defaultTableStyle="TableStyleMedium2" defaultPivotStyle="PivotStyleLight16"/>
  <colors>
    <mruColors>
      <color rgb="FF0D5FE3"/>
      <color rgb="FF112E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alcChain" Target="calcChain.xml"/><Relationship Id="rId5" Type="http://schemas.openxmlformats.org/officeDocument/2006/relationships/styles" Target="styles.xml"/><Relationship Id="rId10" Type="http://schemas.microsoft.com/office/2017/06/relationships/rdRichValueTypes" Target="richData/rdRichValueTypes.xml"/><Relationship Id="rId4" Type="http://schemas.openxmlformats.org/officeDocument/2006/relationships/theme" Target="theme/theme1.xml"/><Relationship Id="rId9" Type="http://schemas.microsoft.com/office/2017/06/relationships/rdRichValueStructure" Target="richData/rdrichvaluestructure.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674D358-E2E7-4774-A4C7-E8BCCBAB06C6}" name="Table1" displayName="Table1" ref="A2:N6" totalsRowShown="0" headerRowDxfId="18" dataDxfId="16" headerRowBorderDxfId="17" tableBorderDxfId="15" totalsRowBorderDxfId="14">
  <autoFilter ref="A2:N6" xr:uid="{0674D358-E2E7-4774-A4C7-E8BCCBAB06C6}"/>
  <tableColumns count="14">
    <tableColumn id="1" xr3:uid="{75B3BBF2-7EB1-496F-830C-8064BE1D0C50}" name="Room" dataDxfId="13"/>
    <tableColumn id="10" xr3:uid="{B7142623-6605-43C1-8A22-83EAB838DEE4}" name="ƒ(x) Room Type" dataDxfId="12">
      <calculatedColumnFormula>_xlfn.XLOOKUP(Table1[[#This Row],[Room]],Status!$A$4:$A$104, Status!$B$4:$B$104)</calculatedColumnFormula>
    </tableColumn>
    <tableColumn id="2" xr3:uid="{5E45DBC0-4C21-479E-8EFB-A5ED5B8F4CFD}" name="Name" dataDxfId="11"/>
    <tableColumn id="5" xr3:uid="{023FC67C-3511-4AEA-959F-DF2EEB4AAFD4}" name="Check-In Date" dataDxfId="10"/>
    <tableColumn id="6" xr3:uid="{58F1945B-DFD6-4346-92BC-3D86FAF597DC}" name="Check-Out Date" dataDxfId="9"/>
    <tableColumn id="7" xr3:uid="{5F7C3C90-872A-4E99-8DCC-409AD6E84BEE}" name="ƒ(x) Nights" dataDxfId="8">
      <calculatedColumnFormula>Table1[[#This Row],[Check-Out Date]]-Table1[[#This Row],[Check-In Date]]</calculatedColumnFormula>
    </tableColumn>
    <tableColumn id="8" xr3:uid="{A325AD4B-DC65-42A1-B21B-454AA3FDAFC0}" name="Status" dataDxfId="7"/>
    <tableColumn id="17" xr3:uid="{EDB4CF38-B822-4107-A99C-C40FD8445AE7}" name="Notes" dataDxfId="6"/>
    <tableColumn id="11" xr3:uid="{367F4942-BDF3-4E3E-A55A-2358F9A75E4B}" name="Number of Guests" dataDxfId="5"/>
    <tableColumn id="12" xr3:uid="{0726AD7C-396A-43CA-BF20-F3E9C3D5BB13}" name="Number of Adults" dataDxfId="4"/>
    <tableColumn id="13" xr3:uid="{0F223AF0-3750-4A33-AF73-8699B722006C}" name="🌐 Address" dataDxfId="3"/>
    <tableColumn id="14" xr3:uid="{AFC01A6A-192E-4B00-AFF3-67CA35BA063F}" name="@ Email" dataDxfId="2"/>
    <tableColumn id="15" xr3:uid="{58F56033-0B05-4800-A739-48C1201117F5}" name="📞 Mobile" dataDxfId="1"/>
    <tableColumn id="9" xr3:uid="{6CA30D04-B082-400D-9A9C-291E5C35FC55}" name="ƒ(x) Duplicate" dataDxfId="0">
      <calculatedColumnFormula array="1">_xlfn.LET(_xlpm.dt,_xlfn.SEQUENCE(Table1[[#This Row],[Check-Out Date]]-Table1[[#This Row],[Check-In Date]]+1,1,Table1[[#This Row],[Check-In Date]]), _xlpm.bkd, _xlfn._xlws.FILTER(Table1[[Check-In Date]:[Check-Out Date]],(Table1[Room]=Table1[[#This Row],[Room]])*(ROW(Table1[Room])&lt;&gt;ROW(Table1[[#This Row],[Room]]))),IFERROR( SUM(_xlfn.MAP(_xlfn.CHOOSECOLS(_xlpm.bkd, 1), _xlfn.CHOOSECOLS(_xlpm.bkd, 2), _xlfn.LAMBDA(_xlpm.x,_xlpm.y, SUM((_xlpm.dt&gt;_xlpm.x)*(_xlpm.dt&lt;_xlpm.y))))),0)&gt;0)</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hyperlink" Target="https://infoinspired.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DD175-4B4F-4DCA-B83F-C39293020CA1}">
  <dimension ref="A1:CY104"/>
  <sheetViews>
    <sheetView showGridLines="0" tabSelected="1" workbookViewId="0">
      <pane xSplit="3" ySplit="3" topLeftCell="D4" activePane="bottomRight" state="frozen"/>
      <selection pane="topRight" activeCell="D1" sqref="D1"/>
      <selection pane="bottomLeft" activeCell="A4" sqref="A4"/>
      <selection pane="bottomRight" activeCell="E4" sqref="E4"/>
    </sheetView>
  </sheetViews>
  <sheetFormatPr defaultColWidth="4.25" defaultRowHeight="18" customHeight="1"/>
  <cols>
    <col min="1" max="1" width="7" style="13" bestFit="1" customWidth="1"/>
    <col min="2" max="2" width="11.625" style="13" bestFit="1" customWidth="1"/>
    <col min="3" max="3" width="7.125" style="13" bestFit="1" customWidth="1"/>
    <col min="4" max="103" width="10.625" style="14" customWidth="1"/>
    <col min="104" max="16384" width="4.25" style="12"/>
  </cols>
  <sheetData>
    <row r="1" spans="1:103" s="28" customFormat="1" ht="18" customHeight="1">
      <c r="A1" s="25"/>
      <c r="B1" s="25"/>
      <c r="C1" s="25"/>
      <c r="D1" s="26" t="s">
        <v>13</v>
      </c>
      <c r="E1" s="44">
        <v>45383</v>
      </c>
      <c r="F1" s="44"/>
      <c r="G1" s="26"/>
      <c r="H1" s="46" t="s">
        <v>12</v>
      </c>
      <c r="I1" s="46"/>
      <c r="J1" s="27" t="s">
        <v>38</v>
      </c>
      <c r="K1" s="45"/>
      <c r="L1" s="45"/>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row>
    <row r="2" spans="1:103" s="10" customFormat="1" ht="18" customHeight="1">
      <c r="A2" s="8"/>
      <c r="B2" s="8"/>
      <c r="C2" s="8"/>
      <c r="D2" s="9" t="str" cm="1">
        <f t="array" ref="D2:CY2">IF(LEN(D3:CY3),TEXT(D3:CY3,"ddd"),"")</f>
        <v>Mon</v>
      </c>
      <c r="E2" s="9" t="str">
        <v>Tue</v>
      </c>
      <c r="F2" s="9" t="str">
        <v>Wed</v>
      </c>
      <c r="G2" s="9" t="str">
        <v>Thu</v>
      </c>
      <c r="H2" s="9" t="str">
        <v>Fri</v>
      </c>
      <c r="I2" s="9" t="str">
        <v>Sat</v>
      </c>
      <c r="J2" s="9" t="str">
        <v>Sun</v>
      </c>
      <c r="K2" s="9" t="str">
        <v>Mon</v>
      </c>
      <c r="L2" s="9" t="str">
        <v>Tue</v>
      </c>
      <c r="M2" s="9" t="str">
        <v>Wed</v>
      </c>
      <c r="N2" s="9" t="str">
        <v>Thu</v>
      </c>
      <c r="O2" s="9" t="str">
        <v>Fri</v>
      </c>
      <c r="P2" s="9" t="str">
        <v>Sat</v>
      </c>
      <c r="Q2" s="9" t="str">
        <v>Sun</v>
      </c>
      <c r="R2" s="9" t="str">
        <v>Mon</v>
      </c>
      <c r="S2" s="9" t="str">
        <v>Tue</v>
      </c>
      <c r="T2" s="9" t="str">
        <v>Wed</v>
      </c>
      <c r="U2" s="9" t="str">
        <v>Thu</v>
      </c>
      <c r="V2" s="9" t="str">
        <v>Fri</v>
      </c>
      <c r="W2" s="9" t="str">
        <v>Sat</v>
      </c>
      <c r="X2" s="9" t="str">
        <v>Sun</v>
      </c>
      <c r="Y2" s="9" t="str">
        <v>Mon</v>
      </c>
      <c r="Z2" s="9" t="str">
        <v>Tue</v>
      </c>
      <c r="AA2" s="9" t="str">
        <v>Wed</v>
      </c>
      <c r="AB2" s="9" t="str">
        <v>Thu</v>
      </c>
      <c r="AC2" s="9" t="str">
        <v>Fri</v>
      </c>
      <c r="AD2" s="9" t="str">
        <v>Sat</v>
      </c>
      <c r="AE2" s="9" t="str">
        <v>Sun</v>
      </c>
      <c r="AF2" s="9" t="str">
        <v>Mon</v>
      </c>
      <c r="AG2" s="9" t="str">
        <v>Tue</v>
      </c>
      <c r="AH2" s="9" t="str">
        <v>Wed</v>
      </c>
      <c r="AI2" s="9" t="str">
        <v>Thu</v>
      </c>
      <c r="AJ2" s="9" t="str">
        <v>Fri</v>
      </c>
      <c r="AK2" s="9" t="str">
        <v>Sat</v>
      </c>
      <c r="AL2" s="9" t="str">
        <v>Sun</v>
      </c>
      <c r="AM2" s="9" t="str">
        <v>Mon</v>
      </c>
      <c r="AN2" s="9" t="str">
        <v>Tue</v>
      </c>
      <c r="AO2" s="9" t="str">
        <v>Wed</v>
      </c>
      <c r="AP2" s="9" t="str">
        <v>Thu</v>
      </c>
      <c r="AQ2" s="9" t="str">
        <v>Fri</v>
      </c>
      <c r="AR2" s="9" t="str">
        <v>Sat</v>
      </c>
      <c r="AS2" s="9" t="str">
        <v>Sun</v>
      </c>
      <c r="AT2" s="9" t="str">
        <v>Mon</v>
      </c>
      <c r="AU2" s="9" t="str">
        <v>Tue</v>
      </c>
      <c r="AV2" s="9" t="str">
        <v>Wed</v>
      </c>
      <c r="AW2" s="9" t="str">
        <v>Thu</v>
      </c>
      <c r="AX2" s="9" t="str">
        <v>Fri</v>
      </c>
      <c r="AY2" s="9" t="str">
        <v>Sat</v>
      </c>
      <c r="AZ2" s="9" t="str">
        <v>Sun</v>
      </c>
      <c r="BA2" s="9" t="str">
        <v>Mon</v>
      </c>
      <c r="BB2" s="9" t="str">
        <v>Tue</v>
      </c>
      <c r="BC2" s="9" t="str">
        <v>Wed</v>
      </c>
      <c r="BD2" s="9" t="str">
        <v>Thu</v>
      </c>
      <c r="BE2" s="9" t="str">
        <v>Fri</v>
      </c>
      <c r="BF2" s="9" t="str">
        <v>Sat</v>
      </c>
      <c r="BG2" s="9" t="str">
        <v>Sun</v>
      </c>
      <c r="BH2" s="9" t="str">
        <v>Mon</v>
      </c>
      <c r="BI2" s="9" t="str">
        <v>Tue</v>
      </c>
      <c r="BJ2" s="9" t="str">
        <v>Wed</v>
      </c>
      <c r="BK2" s="9" t="str">
        <v>Thu</v>
      </c>
      <c r="BL2" s="9" t="str">
        <v>Fri</v>
      </c>
      <c r="BM2" s="9" t="str">
        <v>Sat</v>
      </c>
      <c r="BN2" s="9" t="str">
        <v>Sun</v>
      </c>
      <c r="BO2" s="9" t="str">
        <v>Mon</v>
      </c>
      <c r="BP2" s="9" t="str">
        <v>Tue</v>
      </c>
      <c r="BQ2" s="9" t="str">
        <v>Wed</v>
      </c>
      <c r="BR2" s="9" t="str">
        <v>Thu</v>
      </c>
      <c r="BS2" s="9" t="str">
        <v>Fri</v>
      </c>
      <c r="BT2" s="9" t="str">
        <v>Sat</v>
      </c>
      <c r="BU2" s="9" t="str">
        <v>Sun</v>
      </c>
      <c r="BV2" s="9" t="str">
        <v>Mon</v>
      </c>
      <c r="BW2" s="9" t="str">
        <v>Tue</v>
      </c>
      <c r="BX2" s="9" t="str">
        <v>Wed</v>
      </c>
      <c r="BY2" s="9" t="str">
        <v>Thu</v>
      </c>
      <c r="BZ2" s="9" t="str">
        <v>Fri</v>
      </c>
      <c r="CA2" s="9" t="str">
        <v>Sat</v>
      </c>
      <c r="CB2" s="9" t="str">
        <v>Sun</v>
      </c>
      <c r="CC2" s="9" t="str">
        <v>Mon</v>
      </c>
      <c r="CD2" s="9" t="str">
        <v>Tue</v>
      </c>
      <c r="CE2" s="9" t="str">
        <v>Wed</v>
      </c>
      <c r="CF2" s="9" t="str">
        <v>Thu</v>
      </c>
      <c r="CG2" s="9" t="str">
        <v>Fri</v>
      </c>
      <c r="CH2" s="9" t="str">
        <v>Sat</v>
      </c>
      <c r="CI2" s="9" t="str">
        <v>Sun</v>
      </c>
      <c r="CJ2" s="9" t="str">
        <v>Mon</v>
      </c>
      <c r="CK2" s="9" t="str">
        <v>Tue</v>
      </c>
      <c r="CL2" s="9" t="str">
        <v>Wed</v>
      </c>
      <c r="CM2" s="9" t="str">
        <v>Thu</v>
      </c>
      <c r="CN2" s="9" t="str">
        <v>Fri</v>
      </c>
      <c r="CO2" s="9" t="str">
        <v>Sat</v>
      </c>
      <c r="CP2" s="9" t="str">
        <v>Sun</v>
      </c>
      <c r="CQ2" s="9" t="str">
        <v>Mon</v>
      </c>
      <c r="CR2" s="9" t="str">
        <v>Tue</v>
      </c>
      <c r="CS2" s="9" t="str">
        <v>Wed</v>
      </c>
      <c r="CT2" s="9" t="str">
        <v>Thu</v>
      </c>
      <c r="CU2" s="9" t="str">
        <v>Fri</v>
      </c>
      <c r="CV2" s="9" t="str">
        <v>Sat</v>
      </c>
      <c r="CW2" s="9" t="str">
        <v>Sun</v>
      </c>
      <c r="CX2" s="9" t="str">
        <v>Mon</v>
      </c>
      <c r="CY2" s="9" t="str">
        <v>Tue</v>
      </c>
    </row>
    <row r="3" spans="1:103" s="10" customFormat="1" ht="18" customHeight="1">
      <c r="A3" s="11" t="s">
        <v>7</v>
      </c>
      <c r="B3" s="11" t="s">
        <v>0</v>
      </c>
      <c r="C3" s="11" t="s">
        <v>50</v>
      </c>
      <c r="D3" s="22" cm="1">
        <f t="array" ref="D3:CY3">_xlfn.SEQUENCE(1, 100, E1)</f>
        <v>45383</v>
      </c>
      <c r="E3" s="23">
        <v>45384</v>
      </c>
      <c r="F3" s="23">
        <v>45385</v>
      </c>
      <c r="G3" s="23">
        <v>45386</v>
      </c>
      <c r="H3" s="23">
        <v>45387</v>
      </c>
      <c r="I3" s="23">
        <v>45388</v>
      </c>
      <c r="J3" s="23">
        <v>45389</v>
      </c>
      <c r="K3" s="23">
        <v>45390</v>
      </c>
      <c r="L3" s="23">
        <v>45391</v>
      </c>
      <c r="M3" s="23">
        <v>45392</v>
      </c>
      <c r="N3" s="23">
        <v>45393</v>
      </c>
      <c r="O3" s="23">
        <v>45394</v>
      </c>
      <c r="P3" s="23">
        <v>45395</v>
      </c>
      <c r="Q3" s="23">
        <v>45396</v>
      </c>
      <c r="R3" s="23">
        <v>45397</v>
      </c>
      <c r="S3" s="23">
        <v>45398</v>
      </c>
      <c r="T3" s="23">
        <v>45399</v>
      </c>
      <c r="U3" s="23">
        <v>45400</v>
      </c>
      <c r="V3" s="23">
        <v>45401</v>
      </c>
      <c r="W3" s="23">
        <v>45402</v>
      </c>
      <c r="X3" s="23">
        <v>45403</v>
      </c>
      <c r="Y3" s="23">
        <v>45404</v>
      </c>
      <c r="Z3" s="23">
        <v>45405</v>
      </c>
      <c r="AA3" s="23">
        <v>45406</v>
      </c>
      <c r="AB3" s="23">
        <v>45407</v>
      </c>
      <c r="AC3" s="23">
        <v>45408</v>
      </c>
      <c r="AD3" s="23">
        <v>45409</v>
      </c>
      <c r="AE3" s="23">
        <v>45410</v>
      </c>
      <c r="AF3" s="23">
        <v>45411</v>
      </c>
      <c r="AG3" s="23">
        <v>45412</v>
      </c>
      <c r="AH3" s="23">
        <v>45413</v>
      </c>
      <c r="AI3" s="23">
        <v>45414</v>
      </c>
      <c r="AJ3" s="23">
        <v>45415</v>
      </c>
      <c r="AK3" s="23">
        <v>45416</v>
      </c>
      <c r="AL3" s="23">
        <v>45417</v>
      </c>
      <c r="AM3" s="23">
        <v>45418</v>
      </c>
      <c r="AN3" s="23">
        <v>45419</v>
      </c>
      <c r="AO3" s="23">
        <v>45420</v>
      </c>
      <c r="AP3" s="23">
        <v>45421</v>
      </c>
      <c r="AQ3" s="23">
        <v>45422</v>
      </c>
      <c r="AR3" s="23">
        <v>45423</v>
      </c>
      <c r="AS3" s="23">
        <v>45424</v>
      </c>
      <c r="AT3" s="23">
        <v>45425</v>
      </c>
      <c r="AU3" s="23">
        <v>45426</v>
      </c>
      <c r="AV3" s="23">
        <v>45427</v>
      </c>
      <c r="AW3" s="23">
        <v>45428</v>
      </c>
      <c r="AX3" s="23">
        <v>45429</v>
      </c>
      <c r="AY3" s="23">
        <v>45430</v>
      </c>
      <c r="AZ3" s="23">
        <v>45431</v>
      </c>
      <c r="BA3" s="23">
        <v>45432</v>
      </c>
      <c r="BB3" s="23">
        <v>45433</v>
      </c>
      <c r="BC3" s="23">
        <v>45434</v>
      </c>
      <c r="BD3" s="23">
        <v>45435</v>
      </c>
      <c r="BE3" s="23">
        <v>45436</v>
      </c>
      <c r="BF3" s="23">
        <v>45437</v>
      </c>
      <c r="BG3" s="23">
        <v>45438</v>
      </c>
      <c r="BH3" s="23">
        <v>45439</v>
      </c>
      <c r="BI3" s="23">
        <v>45440</v>
      </c>
      <c r="BJ3" s="23">
        <v>45441</v>
      </c>
      <c r="BK3" s="23">
        <v>45442</v>
      </c>
      <c r="BL3" s="23">
        <v>45443</v>
      </c>
      <c r="BM3" s="23">
        <v>45444</v>
      </c>
      <c r="BN3" s="23">
        <v>45445</v>
      </c>
      <c r="BO3" s="23">
        <v>45446</v>
      </c>
      <c r="BP3" s="23">
        <v>45447</v>
      </c>
      <c r="BQ3" s="23">
        <v>45448</v>
      </c>
      <c r="BR3" s="23">
        <v>45449</v>
      </c>
      <c r="BS3" s="23">
        <v>45450</v>
      </c>
      <c r="BT3" s="23">
        <v>45451</v>
      </c>
      <c r="BU3" s="23">
        <v>45452</v>
      </c>
      <c r="BV3" s="23">
        <v>45453</v>
      </c>
      <c r="BW3" s="23">
        <v>45454</v>
      </c>
      <c r="BX3" s="23">
        <v>45455</v>
      </c>
      <c r="BY3" s="23">
        <v>45456</v>
      </c>
      <c r="BZ3" s="23">
        <v>45457</v>
      </c>
      <c r="CA3" s="23">
        <v>45458</v>
      </c>
      <c r="CB3" s="23">
        <v>45459</v>
      </c>
      <c r="CC3" s="23">
        <v>45460</v>
      </c>
      <c r="CD3" s="23">
        <v>45461</v>
      </c>
      <c r="CE3" s="23">
        <v>45462</v>
      </c>
      <c r="CF3" s="23">
        <v>45463</v>
      </c>
      <c r="CG3" s="23">
        <v>45464</v>
      </c>
      <c r="CH3" s="23">
        <v>45465</v>
      </c>
      <c r="CI3" s="23">
        <v>45466</v>
      </c>
      <c r="CJ3" s="23">
        <v>45467</v>
      </c>
      <c r="CK3" s="23">
        <v>45468</v>
      </c>
      <c r="CL3" s="23">
        <v>45469</v>
      </c>
      <c r="CM3" s="23">
        <v>45470</v>
      </c>
      <c r="CN3" s="23">
        <v>45471</v>
      </c>
      <c r="CO3" s="23">
        <v>45472</v>
      </c>
      <c r="CP3" s="23">
        <v>45473</v>
      </c>
      <c r="CQ3" s="23">
        <v>45474</v>
      </c>
      <c r="CR3" s="23">
        <v>45475</v>
      </c>
      <c r="CS3" s="23">
        <v>45476</v>
      </c>
      <c r="CT3" s="23">
        <v>45477</v>
      </c>
      <c r="CU3" s="23">
        <v>45478</v>
      </c>
      <c r="CV3" s="23">
        <v>45479</v>
      </c>
      <c r="CW3" s="23">
        <v>45480</v>
      </c>
      <c r="CX3" s="23">
        <v>45481</v>
      </c>
      <c r="CY3" s="23">
        <v>45482</v>
      </c>
    </row>
    <row r="4" spans="1:103" ht="18" customHeight="1">
      <c r="A4" s="11" t="s">
        <v>14</v>
      </c>
      <c r="B4" s="11" t="s">
        <v>52</v>
      </c>
      <c r="C4" s="11" t="s">
        <v>51</v>
      </c>
      <c r="D4" s="34" t="s">
        <v>60</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row>
    <row r="5" spans="1:103" ht="18" customHeight="1">
      <c r="A5" s="11" t="s">
        <v>15</v>
      </c>
      <c r="B5" s="11" t="s">
        <v>54</v>
      </c>
      <c r="C5" s="11" t="s">
        <v>56</v>
      </c>
      <c r="D5" s="3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row>
    <row r="6" spans="1:103" ht="18" customHeight="1">
      <c r="A6" s="11" t="s">
        <v>16</v>
      </c>
      <c r="B6" s="11" t="s">
        <v>53</v>
      </c>
      <c r="C6" s="11" t="s">
        <v>51</v>
      </c>
      <c r="D6" s="3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row>
    <row r="7" spans="1:103" ht="18" customHeight="1">
      <c r="A7" s="11" t="s">
        <v>2</v>
      </c>
      <c r="B7" s="11" t="s">
        <v>53</v>
      </c>
      <c r="C7" s="11" t="s">
        <v>51</v>
      </c>
      <c r="D7" s="3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row>
    <row r="8" spans="1:103" ht="18" customHeight="1">
      <c r="A8" s="11" t="s">
        <v>17</v>
      </c>
      <c r="B8" s="11" t="s">
        <v>53</v>
      </c>
      <c r="C8" s="11" t="s">
        <v>51</v>
      </c>
      <c r="D8" s="3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row>
    <row r="9" spans="1:103" ht="18" customHeight="1">
      <c r="A9" s="11" t="s">
        <v>18</v>
      </c>
      <c r="B9" s="11" t="s">
        <v>53</v>
      </c>
      <c r="C9" s="11" t="s">
        <v>51</v>
      </c>
      <c r="D9" s="3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row>
    <row r="10" spans="1:103" ht="18" customHeight="1">
      <c r="A10" s="11" t="s">
        <v>19</v>
      </c>
      <c r="B10" s="11" t="s">
        <v>53</v>
      </c>
      <c r="C10" s="11" t="s">
        <v>51</v>
      </c>
      <c r="D10" s="3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row>
    <row r="11" spans="1:103" ht="18" customHeight="1">
      <c r="A11" s="11" t="s">
        <v>20</v>
      </c>
      <c r="B11" s="11" t="s">
        <v>53</v>
      </c>
      <c r="C11" s="11" t="s">
        <v>51</v>
      </c>
      <c r="D11" s="3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row>
    <row r="12" spans="1:103" ht="18" customHeight="1">
      <c r="A12" s="11" t="s">
        <v>21</v>
      </c>
      <c r="B12" s="11" t="s">
        <v>53</v>
      </c>
      <c r="C12" s="11" t="s">
        <v>51</v>
      </c>
      <c r="D12" s="3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row>
    <row r="13" spans="1:103" ht="18" customHeight="1">
      <c r="A13" s="11" t="s">
        <v>22</v>
      </c>
      <c r="B13" s="11" t="s">
        <v>53</v>
      </c>
      <c r="C13" s="11" t="s">
        <v>51</v>
      </c>
      <c r="D13" s="3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row>
    <row r="14" spans="1:103" ht="18" customHeight="1">
      <c r="A14" s="11" t="s">
        <v>4</v>
      </c>
      <c r="B14" s="11" t="s">
        <v>53</v>
      </c>
      <c r="C14" s="11" t="s">
        <v>51</v>
      </c>
      <c r="D14" s="3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row>
    <row r="15" spans="1:103" ht="18" customHeight="1">
      <c r="A15" s="11" t="s">
        <v>23</v>
      </c>
      <c r="B15" s="11" t="s">
        <v>52</v>
      </c>
      <c r="C15" s="11" t="s">
        <v>51</v>
      </c>
      <c r="D15" s="3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row>
    <row r="16" spans="1:103" ht="18" customHeight="1">
      <c r="A16" s="11" t="s">
        <v>24</v>
      </c>
      <c r="B16" s="11" t="s">
        <v>52</v>
      </c>
      <c r="C16" s="11" t="s">
        <v>51</v>
      </c>
      <c r="D16" s="3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row>
    <row r="17" spans="1:103" ht="18" customHeight="1">
      <c r="A17" s="11" t="s">
        <v>25</v>
      </c>
      <c r="B17" s="11" t="s">
        <v>52</v>
      </c>
      <c r="C17" s="11" t="s">
        <v>51</v>
      </c>
      <c r="D17" s="3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row>
    <row r="18" spans="1:103" ht="18" customHeight="1">
      <c r="A18" s="11" t="s">
        <v>26</v>
      </c>
      <c r="B18" s="11" t="s">
        <v>52</v>
      </c>
      <c r="C18" s="11" t="s">
        <v>51</v>
      </c>
      <c r="D18" s="3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row>
    <row r="19" spans="1:103" ht="18" customHeight="1">
      <c r="A19" s="11" t="s">
        <v>27</v>
      </c>
      <c r="B19" s="11" t="s">
        <v>52</v>
      </c>
      <c r="C19" s="11" t="s">
        <v>51</v>
      </c>
      <c r="D19" s="3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row>
    <row r="20" spans="1:103" ht="18" customHeight="1">
      <c r="A20" s="11" t="s">
        <v>3</v>
      </c>
      <c r="B20" s="11" t="s">
        <v>55</v>
      </c>
      <c r="C20" s="11" t="s">
        <v>51</v>
      </c>
      <c r="D20" s="3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row>
    <row r="21" spans="1:103" ht="18" customHeight="1">
      <c r="A21" s="11" t="s">
        <v>28</v>
      </c>
      <c r="B21" s="11" t="s">
        <v>55</v>
      </c>
      <c r="C21" s="11" t="s">
        <v>51</v>
      </c>
      <c r="D21" s="3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row>
    <row r="22" spans="1:103" ht="18" customHeight="1">
      <c r="A22" s="11" t="s">
        <v>1</v>
      </c>
      <c r="B22" s="11" t="s">
        <v>55</v>
      </c>
      <c r="C22" s="11" t="s">
        <v>51</v>
      </c>
      <c r="D22" s="3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row>
    <row r="23" spans="1:103" ht="18" customHeight="1">
      <c r="A23" s="11" t="s">
        <v>29</v>
      </c>
      <c r="B23" s="11" t="s">
        <v>55</v>
      </c>
      <c r="C23" s="11" t="s">
        <v>51</v>
      </c>
      <c r="D23" s="3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row>
    <row r="24" spans="1:103" ht="18" customHeight="1">
      <c r="A24" s="11" t="s">
        <v>30</v>
      </c>
      <c r="B24" s="11" t="s">
        <v>55</v>
      </c>
      <c r="C24" s="11" t="s">
        <v>51</v>
      </c>
      <c r="D24" s="3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row>
    <row r="25" spans="1:103" ht="18" customHeight="1">
      <c r="A25" s="11" t="s">
        <v>31</v>
      </c>
      <c r="B25" s="11" t="s">
        <v>55</v>
      </c>
      <c r="C25" s="11" t="s">
        <v>51</v>
      </c>
      <c r="D25" s="3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row>
    <row r="26" spans="1:103" ht="18" customHeight="1">
      <c r="A26" s="11" t="s">
        <v>32</v>
      </c>
      <c r="B26" s="11" t="s">
        <v>54</v>
      </c>
      <c r="C26" s="11" t="s">
        <v>56</v>
      </c>
      <c r="D26" s="3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row>
    <row r="27" spans="1:103" ht="18" customHeight="1">
      <c r="A27" s="11" t="s">
        <v>33</v>
      </c>
      <c r="B27" s="11" t="s">
        <v>54</v>
      </c>
      <c r="C27" s="11" t="s">
        <v>56</v>
      </c>
      <c r="D27" s="3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row>
    <row r="28" spans="1:103" ht="18" customHeight="1">
      <c r="A28" s="11" t="s">
        <v>34</v>
      </c>
      <c r="B28" s="11" t="s">
        <v>54</v>
      </c>
      <c r="C28" s="11" t="s">
        <v>56</v>
      </c>
      <c r="D28" s="3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row>
    <row r="29" spans="1:103" ht="18" customHeight="1">
      <c r="A29" s="11" t="s">
        <v>35</v>
      </c>
      <c r="B29" s="11" t="s">
        <v>54</v>
      </c>
      <c r="C29" s="11" t="s">
        <v>56</v>
      </c>
      <c r="D29" s="3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row>
    <row r="30" spans="1:103" ht="18" customHeight="1">
      <c r="A30" s="11"/>
      <c r="B30" s="11"/>
      <c r="C30" s="11"/>
      <c r="D30" s="3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row>
    <row r="31" spans="1:103" ht="18" customHeight="1">
      <c r="A31" s="11"/>
      <c r="B31" s="11"/>
      <c r="C31" s="11"/>
      <c r="D31" s="3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row>
    <row r="32" spans="1:103" ht="18" customHeight="1">
      <c r="A32" s="11"/>
      <c r="B32" s="11"/>
      <c r="C32" s="11"/>
      <c r="D32" s="3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row>
    <row r="33" spans="1:103" ht="18" customHeight="1">
      <c r="A33" s="11"/>
      <c r="B33" s="11"/>
      <c r="C33" s="11"/>
      <c r="D33" s="3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row>
    <row r="34" spans="1:103" ht="18" customHeight="1">
      <c r="A34" s="11"/>
      <c r="B34" s="11"/>
      <c r="C34" s="11"/>
      <c r="D34" s="3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row>
    <row r="35" spans="1:103" ht="18" customHeight="1">
      <c r="A35" s="11"/>
      <c r="B35" s="11"/>
      <c r="C35" s="11"/>
      <c r="D35" s="3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row>
    <row r="36" spans="1:103" ht="18" customHeight="1">
      <c r="A36" s="11"/>
      <c r="B36" s="11"/>
      <c r="C36" s="11"/>
      <c r="D36" s="3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row>
    <row r="37" spans="1:103" ht="18" customHeight="1">
      <c r="A37" s="11"/>
      <c r="B37" s="11"/>
      <c r="C37" s="11"/>
      <c r="D37" s="3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row>
    <row r="38" spans="1:103" ht="18" customHeight="1">
      <c r="A38" s="11"/>
      <c r="B38" s="11"/>
      <c r="C38" s="11"/>
      <c r="D38" s="3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row>
    <row r="39" spans="1:103" ht="18" customHeight="1">
      <c r="A39" s="11"/>
      <c r="B39" s="11"/>
      <c r="C39" s="11"/>
      <c r="D39" s="3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row>
    <row r="40" spans="1:103" ht="18" customHeight="1">
      <c r="A40" s="11"/>
      <c r="B40" s="11"/>
      <c r="C40" s="11"/>
      <c r="D40" s="3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row>
    <row r="41" spans="1:103" ht="18" customHeight="1">
      <c r="A41" s="11"/>
      <c r="B41" s="11"/>
      <c r="C41" s="11"/>
      <c r="D41" s="3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row>
    <row r="42" spans="1:103" ht="18" customHeight="1">
      <c r="A42" s="11"/>
      <c r="B42" s="11"/>
      <c r="C42" s="11"/>
      <c r="D42" s="3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row>
    <row r="43" spans="1:103" ht="18" customHeight="1">
      <c r="A43" s="11"/>
      <c r="B43" s="11"/>
      <c r="C43" s="11"/>
      <c r="D43" s="3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row>
    <row r="44" spans="1:103" ht="18" customHeight="1">
      <c r="A44" s="11"/>
      <c r="B44" s="11"/>
      <c r="C44" s="11"/>
      <c r="D44" s="3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row>
    <row r="45" spans="1:103" ht="18" customHeight="1">
      <c r="A45" s="11"/>
      <c r="B45" s="11"/>
      <c r="C45" s="11"/>
      <c r="D45" s="3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row>
    <row r="46" spans="1:103" ht="18" customHeight="1">
      <c r="A46" s="11"/>
      <c r="B46" s="11"/>
      <c r="C46" s="11"/>
      <c r="D46" s="3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row>
    <row r="47" spans="1:103" ht="18" customHeight="1">
      <c r="A47" s="11"/>
      <c r="B47" s="11"/>
      <c r="C47" s="11"/>
      <c r="D47" s="3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row>
    <row r="48" spans="1:103" ht="18" customHeight="1">
      <c r="A48" s="11"/>
      <c r="B48" s="11"/>
      <c r="C48" s="11"/>
      <c r="D48" s="3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row>
    <row r="49" spans="1:103" ht="18" customHeight="1">
      <c r="A49" s="11"/>
      <c r="B49" s="11"/>
      <c r="C49" s="11"/>
      <c r="D49" s="3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row>
    <row r="50" spans="1:103" ht="18" customHeight="1">
      <c r="A50" s="11"/>
      <c r="B50" s="11"/>
      <c r="C50" s="11"/>
      <c r="D50" s="3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row>
    <row r="51" spans="1:103" ht="18" customHeight="1">
      <c r="A51" s="11"/>
      <c r="B51" s="11"/>
      <c r="C51" s="11"/>
      <c r="D51" s="3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row>
    <row r="52" spans="1:103" ht="18" customHeight="1">
      <c r="A52" s="11"/>
      <c r="B52" s="11"/>
      <c r="C52" s="11"/>
      <c r="D52" s="3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row>
    <row r="53" spans="1:103" ht="18" customHeight="1">
      <c r="A53" s="11"/>
      <c r="B53" s="11"/>
      <c r="C53" s="11"/>
      <c r="D53" s="3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row>
    <row r="54" spans="1:103" ht="18" customHeight="1">
      <c r="A54" s="11"/>
      <c r="B54" s="11"/>
      <c r="C54" s="11"/>
      <c r="D54" s="3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row>
    <row r="55" spans="1:103" ht="18" customHeight="1">
      <c r="A55" s="11"/>
      <c r="B55" s="11"/>
      <c r="C55" s="11"/>
      <c r="D55" s="3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row>
    <row r="56" spans="1:103" ht="18" customHeight="1">
      <c r="A56" s="11"/>
      <c r="B56" s="11"/>
      <c r="C56" s="11"/>
      <c r="D56" s="3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row>
    <row r="57" spans="1:103" ht="18" customHeight="1">
      <c r="A57" s="11"/>
      <c r="B57" s="11"/>
      <c r="C57" s="11"/>
      <c r="D57" s="3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row>
    <row r="58" spans="1:103" ht="18" customHeight="1">
      <c r="A58" s="11"/>
      <c r="B58" s="11"/>
      <c r="C58" s="11"/>
      <c r="D58" s="3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row>
    <row r="59" spans="1:103" ht="18" customHeight="1">
      <c r="A59" s="11"/>
      <c r="B59" s="11"/>
      <c r="C59" s="11"/>
      <c r="D59" s="3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row>
    <row r="60" spans="1:103" ht="18" customHeight="1">
      <c r="A60" s="11"/>
      <c r="B60" s="11"/>
      <c r="C60" s="11"/>
      <c r="D60" s="3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row>
    <row r="61" spans="1:103" ht="18" customHeight="1">
      <c r="A61" s="11"/>
      <c r="B61" s="11"/>
      <c r="C61" s="11"/>
      <c r="D61" s="3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row>
    <row r="62" spans="1:103" ht="18" customHeight="1">
      <c r="A62" s="11"/>
      <c r="B62" s="11"/>
      <c r="C62" s="11"/>
      <c r="D62" s="3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row>
    <row r="63" spans="1:103" ht="18" customHeight="1">
      <c r="A63" s="11"/>
      <c r="B63" s="11"/>
      <c r="C63" s="11"/>
      <c r="D63" s="3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row>
    <row r="64" spans="1:103" ht="18" customHeight="1">
      <c r="A64" s="11"/>
      <c r="B64" s="11"/>
      <c r="C64" s="11"/>
      <c r="D64" s="3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row>
    <row r="65" spans="1:103" ht="18" customHeight="1">
      <c r="A65" s="11"/>
      <c r="B65" s="11"/>
      <c r="C65" s="11"/>
      <c r="D65" s="3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row>
    <row r="66" spans="1:103" ht="18" customHeight="1">
      <c r="A66" s="11"/>
      <c r="B66" s="11"/>
      <c r="C66" s="11"/>
      <c r="D66" s="3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row>
    <row r="67" spans="1:103" ht="18" customHeight="1">
      <c r="A67" s="11"/>
      <c r="B67" s="11"/>
      <c r="C67" s="11"/>
      <c r="D67" s="3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row>
    <row r="68" spans="1:103" ht="18" customHeight="1">
      <c r="A68" s="11"/>
      <c r="B68" s="11"/>
      <c r="C68" s="11"/>
      <c r="D68" s="3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row>
    <row r="69" spans="1:103" ht="18" customHeight="1">
      <c r="A69" s="11"/>
      <c r="B69" s="11"/>
      <c r="C69" s="11"/>
      <c r="D69" s="3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row>
    <row r="70" spans="1:103" ht="18" customHeight="1">
      <c r="A70" s="11"/>
      <c r="B70" s="11"/>
      <c r="C70" s="11"/>
      <c r="D70" s="3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row>
    <row r="71" spans="1:103" ht="18" customHeight="1">
      <c r="A71" s="11"/>
      <c r="B71" s="11"/>
      <c r="C71" s="11"/>
      <c r="D71" s="3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row>
    <row r="72" spans="1:103" ht="18" customHeight="1">
      <c r="A72" s="11"/>
      <c r="B72" s="11"/>
      <c r="C72" s="11"/>
      <c r="D72" s="3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row>
    <row r="73" spans="1:103" ht="18" customHeight="1">
      <c r="A73" s="11"/>
      <c r="B73" s="11"/>
      <c r="C73" s="11"/>
      <c r="D73" s="3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row>
    <row r="74" spans="1:103" ht="18" customHeight="1">
      <c r="A74" s="11"/>
      <c r="B74" s="11"/>
      <c r="C74" s="11"/>
      <c r="D74" s="3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row>
    <row r="75" spans="1:103" ht="18" customHeight="1">
      <c r="A75" s="11"/>
      <c r="B75" s="11"/>
      <c r="C75" s="11"/>
      <c r="D75" s="3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row>
    <row r="76" spans="1:103" ht="18" customHeight="1">
      <c r="A76" s="11"/>
      <c r="B76" s="11"/>
      <c r="C76" s="11"/>
      <c r="D76" s="3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row>
    <row r="77" spans="1:103" ht="18" customHeight="1">
      <c r="A77" s="11"/>
      <c r="B77" s="11"/>
      <c r="C77" s="11"/>
      <c r="D77" s="3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row>
    <row r="78" spans="1:103" ht="18" customHeight="1">
      <c r="A78" s="11"/>
      <c r="B78" s="11"/>
      <c r="C78" s="11"/>
      <c r="D78" s="3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row>
    <row r="79" spans="1:103" ht="18" customHeight="1">
      <c r="A79" s="11"/>
      <c r="B79" s="11"/>
      <c r="C79" s="11"/>
      <c r="D79" s="3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row>
    <row r="80" spans="1:103" ht="18" customHeight="1">
      <c r="A80" s="11"/>
      <c r="B80" s="11"/>
      <c r="C80" s="11"/>
      <c r="D80" s="3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row>
    <row r="81" spans="1:103" ht="18" customHeight="1">
      <c r="A81" s="11"/>
      <c r="B81" s="11"/>
      <c r="C81" s="11"/>
      <c r="D81" s="3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row>
    <row r="82" spans="1:103" ht="18" customHeight="1">
      <c r="A82" s="11"/>
      <c r="B82" s="11"/>
      <c r="C82" s="11"/>
      <c r="D82" s="3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row>
    <row r="83" spans="1:103" ht="18" customHeight="1">
      <c r="A83" s="11"/>
      <c r="B83" s="11"/>
      <c r="C83" s="11"/>
      <c r="D83" s="3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row>
    <row r="84" spans="1:103" ht="18" customHeight="1">
      <c r="A84" s="11"/>
      <c r="B84" s="11"/>
      <c r="C84" s="11"/>
      <c r="D84" s="3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row>
    <row r="85" spans="1:103" ht="18" customHeight="1">
      <c r="A85" s="11"/>
      <c r="B85" s="11"/>
      <c r="C85" s="11"/>
      <c r="D85" s="3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row>
    <row r="86" spans="1:103" ht="18" customHeight="1">
      <c r="A86" s="11"/>
      <c r="B86" s="11"/>
      <c r="C86" s="11"/>
      <c r="D86" s="3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row>
    <row r="87" spans="1:103" ht="18" customHeight="1">
      <c r="A87" s="11"/>
      <c r="B87" s="11"/>
      <c r="C87" s="11"/>
      <c r="D87" s="3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row>
    <row r="88" spans="1:103" ht="18" customHeight="1">
      <c r="A88" s="11"/>
      <c r="B88" s="11"/>
      <c r="C88" s="11"/>
      <c r="D88" s="3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row>
    <row r="89" spans="1:103" ht="18" customHeight="1">
      <c r="A89" s="11"/>
      <c r="B89" s="11"/>
      <c r="C89" s="11"/>
      <c r="D89" s="3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row>
    <row r="90" spans="1:103" ht="18" customHeight="1">
      <c r="A90" s="11"/>
      <c r="B90" s="11"/>
      <c r="C90" s="11"/>
      <c r="D90" s="3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row>
    <row r="91" spans="1:103" ht="18" customHeight="1">
      <c r="A91" s="11"/>
      <c r="B91" s="11"/>
      <c r="C91" s="11"/>
      <c r="D91" s="3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row>
    <row r="92" spans="1:103" ht="18" customHeight="1">
      <c r="A92" s="11"/>
      <c r="B92" s="11"/>
      <c r="C92" s="11"/>
      <c r="D92" s="3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row>
    <row r="93" spans="1:103" ht="18" customHeight="1">
      <c r="A93" s="11"/>
      <c r="B93" s="11"/>
      <c r="C93" s="11"/>
      <c r="D93" s="3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row>
    <row r="94" spans="1:103" ht="18" customHeight="1">
      <c r="A94" s="11"/>
      <c r="B94" s="11"/>
      <c r="C94" s="11"/>
      <c r="D94" s="3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row>
    <row r="95" spans="1:103" ht="18" customHeight="1">
      <c r="A95" s="11"/>
      <c r="B95" s="11"/>
      <c r="C95" s="11"/>
      <c r="D95" s="3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row>
    <row r="96" spans="1:103" ht="18" customHeight="1">
      <c r="A96" s="11"/>
      <c r="B96" s="11"/>
      <c r="C96" s="11"/>
      <c r="D96" s="3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row>
    <row r="97" spans="1:103" ht="18" customHeight="1">
      <c r="A97" s="11"/>
      <c r="B97" s="11"/>
      <c r="C97" s="11"/>
      <c r="D97" s="3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row>
    <row r="98" spans="1:103" ht="18" customHeight="1">
      <c r="A98" s="11"/>
      <c r="B98" s="11"/>
      <c r="C98" s="11"/>
      <c r="D98" s="3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row>
    <row r="99" spans="1:103" ht="18" customHeight="1">
      <c r="A99" s="11"/>
      <c r="B99" s="11"/>
      <c r="C99" s="11"/>
      <c r="D99" s="3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row>
    <row r="100" spans="1:103" ht="18" customHeight="1">
      <c r="A100" s="11"/>
      <c r="B100" s="11"/>
      <c r="C100" s="11"/>
      <c r="D100" s="3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row>
    <row r="101" spans="1:103" ht="18" customHeight="1">
      <c r="A101" s="11"/>
      <c r="B101" s="11"/>
      <c r="C101" s="11"/>
      <c r="D101" s="3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row>
    <row r="102" spans="1:103" ht="18" customHeight="1">
      <c r="A102" s="11"/>
      <c r="B102" s="11"/>
      <c r="C102" s="11"/>
      <c r="D102" s="3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row>
    <row r="103" spans="1:103" ht="18" customHeight="1">
      <c r="A103" s="11"/>
      <c r="B103" s="11"/>
      <c r="C103" s="11"/>
      <c r="D103" s="3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row>
    <row r="104" spans="1:103" ht="18" customHeight="1">
      <c r="A104" s="11"/>
      <c r="B104" s="11"/>
      <c r="C104" s="11"/>
      <c r="D104" s="3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row>
  </sheetData>
  <mergeCells count="3">
    <mergeCell ref="E1:F1"/>
    <mergeCell ref="K1:L1"/>
    <mergeCell ref="H1:I1"/>
  </mergeCells>
  <conditionalFormatting sqref="D4:CY104">
    <cfRule type="expression" dxfId="23" priority="11">
      <formula>AND(D4&lt;&gt;"", $J$1="Confirmed")</formula>
    </cfRule>
    <cfRule type="expression" dxfId="22" priority="12">
      <formula>AND(D4&lt;&gt;"", $J$1="Tentative")</formula>
    </cfRule>
    <cfRule type="expression" dxfId="21" priority="13">
      <formula>AND(D4&lt;&gt;"", $J$1="All")</formula>
    </cfRule>
  </conditionalFormatting>
  <conditionalFormatting sqref="J1">
    <cfRule type="expression" dxfId="20" priority="6">
      <formula>#REF!="Confirmed"</formula>
    </cfRule>
  </conditionalFormatting>
  <dataValidations disablePrompts="1" count="1">
    <dataValidation type="list" allowBlank="1" showInputMessage="1" showErrorMessage="1" sqref="J1" xr:uid="{EA11A9E9-A3D7-4164-8A9B-1C79BCA88B17}">
      <formula1>"Tentative, Confirmed, All"</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04FA2-56F2-4ED2-94C3-79C4FA862506}">
  <dimension ref="A1:S45"/>
  <sheetViews>
    <sheetView showGridLines="0" topLeftCell="E1" workbookViewId="0">
      <selection activeCell="G7" sqref="G7"/>
    </sheetView>
  </sheetViews>
  <sheetFormatPr defaultColWidth="8.875" defaultRowHeight="14.25"/>
  <cols>
    <col min="1" max="1" width="10.5" style="6" bestFit="1" customWidth="1"/>
    <col min="2" max="2" width="19.375" style="6" bestFit="1" customWidth="1"/>
    <col min="3" max="3" width="10.375" style="6" bestFit="1" customWidth="1"/>
    <col min="4" max="4" width="10.75" style="6" customWidth="1"/>
    <col min="5" max="5" width="13" style="6" customWidth="1"/>
    <col min="6" max="6" width="9.5" style="6" customWidth="1"/>
    <col min="7" max="7" width="11.125" style="6" bestFit="1" customWidth="1"/>
    <col min="8" max="8" width="22.625" style="6" customWidth="1"/>
    <col min="9" max="9" width="11.5" style="6" customWidth="1"/>
    <col min="10" max="10" width="15.125" style="6" bestFit="1" customWidth="1"/>
    <col min="11" max="11" width="22.375" style="6" customWidth="1"/>
    <col min="12" max="12" width="26.5" style="6" customWidth="1"/>
    <col min="13" max="13" width="14.25" style="6" bestFit="1" customWidth="1"/>
    <col min="14" max="14" width="11.5" style="7" customWidth="1"/>
    <col min="15" max="15" width="10.375" style="7" customWidth="1"/>
    <col min="16" max="18" width="10.375" style="6" bestFit="1" customWidth="1"/>
    <col min="19" max="16384" width="8.875" style="6"/>
  </cols>
  <sheetData>
    <row r="1" spans="1:19" s="1" customFormat="1">
      <c r="N1" s="2"/>
      <c r="O1" s="2"/>
    </row>
    <row r="2" spans="1:19" s="43" customFormat="1" ht="43.15" customHeight="1">
      <c r="A2" s="3" t="s">
        <v>11</v>
      </c>
      <c r="B2" s="3" t="s">
        <v>41</v>
      </c>
      <c r="C2" s="4" t="s">
        <v>8</v>
      </c>
      <c r="D2" s="4" t="s">
        <v>39</v>
      </c>
      <c r="E2" s="4" t="s">
        <v>40</v>
      </c>
      <c r="F2" s="4" t="s">
        <v>42</v>
      </c>
      <c r="G2" s="4" t="s">
        <v>9</v>
      </c>
      <c r="H2" s="5" t="s">
        <v>49</v>
      </c>
      <c r="I2" s="5" t="s">
        <v>44</v>
      </c>
      <c r="J2" s="5" t="s">
        <v>45</v>
      </c>
      <c r="K2" s="5" t="s">
        <v>48</v>
      </c>
      <c r="L2" s="33" t="s">
        <v>46</v>
      </c>
      <c r="M2" s="5" t="s">
        <v>47</v>
      </c>
      <c r="N2" s="5" t="s">
        <v>43</v>
      </c>
      <c r="O2" s="42"/>
      <c r="P2" s="42"/>
    </row>
    <row r="3" spans="1:19">
      <c r="A3" s="16" t="s">
        <v>16</v>
      </c>
      <c r="B3" s="16" t="str">
        <f>_xlfn.XLOOKUP(Table1[[#This Row],[Room]],Status!$A$4:$A$104, Status!$B$4:$B$104)</f>
        <v>Queen ($125)</v>
      </c>
      <c r="C3" s="17" t="s">
        <v>5</v>
      </c>
      <c r="D3" s="19">
        <v>45385</v>
      </c>
      <c r="E3" s="19">
        <v>45386</v>
      </c>
      <c r="F3" s="18">
        <f>Table1[[#This Row],[Check-Out Date]]-Table1[[#This Row],[Check-In Date]]</f>
        <v>1</v>
      </c>
      <c r="G3" s="18" t="s">
        <v>10</v>
      </c>
      <c r="H3" s="20"/>
      <c r="I3" s="20"/>
      <c r="J3" s="20"/>
      <c r="K3" s="20"/>
      <c r="L3" s="20"/>
      <c r="M3" s="20"/>
      <c r="N3" s="20" t="b" cm="1">
        <f t="array" aca="1" ref="N3" ca="1">_xlfn.LET(_xlpm.dt,_xlfn.SEQUENCE(Table1[[#This Row],[Check-Out Date]]-Table1[[#This Row],[Check-In Date]]+1,1,Table1[[#This Row],[Check-In Date]]), _xlpm.bkd, _xlfn._xlws.FILTER(Table1[[Check-In Date]:[Check-Out Date]],(Table1[Room]=Table1[[#This Row],[Room]])*(ROW(Table1[Room])&lt;&gt;ROW(Table1[[#This Row],[Room]]))),IFERROR( SUM(_xlfn.MAP(_xlfn.CHOOSECOLS(_xlpm.bkd, 1), _xlfn.CHOOSECOLS(_xlpm.bkd, 2), _xlfn.LAMBDA(_xlpm.x,_xlpm.y, SUM((_xlpm.dt&gt;_xlpm.x)*(_xlpm.dt&lt;_xlpm.y))))),0)&gt;0)</f>
        <v>0</v>
      </c>
      <c r="P3" s="7"/>
    </row>
    <row r="4" spans="1:19">
      <c r="A4" s="16" t="s">
        <v>16</v>
      </c>
      <c r="B4" s="16" t="str">
        <f>_xlfn.XLOOKUP(Table1[[#This Row],[Room]],Status!$A$4:$A$104, Status!$B$4:$B$104)</f>
        <v>Queen ($125)</v>
      </c>
      <c r="C4" s="17" t="s">
        <v>6</v>
      </c>
      <c r="D4" s="19">
        <v>45386</v>
      </c>
      <c r="E4" s="19">
        <v>45389</v>
      </c>
      <c r="F4" s="18">
        <f>Table1[[#This Row],[Check-Out Date]]-Table1[[#This Row],[Check-In Date]]</f>
        <v>3</v>
      </c>
      <c r="G4" s="18" t="s">
        <v>10</v>
      </c>
      <c r="H4" s="20"/>
      <c r="I4" s="20"/>
      <c r="J4" s="20"/>
      <c r="K4" s="20"/>
      <c r="L4" s="20"/>
      <c r="M4" s="20"/>
      <c r="N4" s="20" t="b" cm="1">
        <f t="array" aca="1" ref="N4" ca="1">_xlfn.LET(_xlpm.dt,_xlfn.SEQUENCE(Table1[[#This Row],[Check-Out Date]]-Table1[[#This Row],[Check-In Date]]+1,1,Table1[[#This Row],[Check-In Date]]), _xlpm.bkd, _xlfn._xlws.FILTER(Table1[[Check-In Date]:[Check-Out Date]],(Table1[Room]=Table1[[#This Row],[Room]])*(ROW(Table1[Room])&lt;&gt;ROW(Table1[[#This Row],[Room]]))),IFERROR( SUM(_xlfn.MAP(_xlfn.CHOOSECOLS(_xlpm.bkd, 1), _xlfn.CHOOSECOLS(_xlpm.bkd, 2), _xlfn.LAMBDA(_xlpm.x,_xlpm.y, SUM((_xlpm.dt&gt;_xlpm.x)*(_xlpm.dt&lt;_xlpm.y))))),0)&gt;0)</f>
        <v>0</v>
      </c>
      <c r="P4" s="7"/>
    </row>
    <row r="5" spans="1:19">
      <c r="A5" s="29" t="s">
        <v>15</v>
      </c>
      <c r="B5" s="29" t="str">
        <f>_xlfn.XLOOKUP(Table1[[#This Row],[Room]],Status!$A$4:$A$104, Status!$B$4:$B$104)</f>
        <v>Suite ($400)</v>
      </c>
      <c r="C5" s="30" t="s">
        <v>37</v>
      </c>
      <c r="D5" s="32">
        <v>45316</v>
      </c>
      <c r="E5" s="32">
        <v>45321</v>
      </c>
      <c r="F5" s="31">
        <f>Table1[[#This Row],[Check-Out Date]]-Table1[[#This Row],[Check-In Date]]</f>
        <v>5</v>
      </c>
      <c r="G5" s="31" t="s">
        <v>10</v>
      </c>
      <c r="H5" s="21"/>
      <c r="I5" s="21"/>
      <c r="J5" s="21"/>
      <c r="K5" s="21"/>
      <c r="L5" s="21"/>
      <c r="M5" s="21"/>
      <c r="N5" s="21" t="b" cm="1">
        <f t="array" aca="1" ref="N5" ca="1">_xlfn.LET(_xlpm.dt,_xlfn.SEQUENCE(Table1[[#This Row],[Check-Out Date]]-Table1[[#This Row],[Check-In Date]]+1,1,Table1[[#This Row],[Check-In Date]]), _xlpm.bkd, _xlfn._xlws.FILTER(Table1[[Check-In Date]:[Check-Out Date]],(Table1[Room]=Table1[[#This Row],[Room]])*(ROW(Table1[Room])&lt;&gt;ROW(Table1[[#This Row],[Room]]))),IFERROR( SUM(_xlfn.MAP(_xlfn.CHOOSECOLS(_xlpm.bkd, 1), _xlfn.CHOOSECOLS(_xlpm.bkd, 2), _xlfn.LAMBDA(_xlpm.x,_xlpm.y, SUM((_xlpm.dt&gt;_xlpm.x)*(_xlpm.dt&lt;_xlpm.y))))),0)&gt;0)</f>
        <v>0</v>
      </c>
      <c r="P5" s="7"/>
    </row>
    <row r="6" spans="1:19">
      <c r="A6" s="29" t="s">
        <v>15</v>
      </c>
      <c r="B6" s="29" t="str">
        <f>_xlfn.XLOOKUP(Table1[[#This Row],[Room]],Status!$A$4:$A$104, Status!$B$4:$B$104)</f>
        <v>Suite ($400)</v>
      </c>
      <c r="C6" s="30" t="s">
        <v>36</v>
      </c>
      <c r="D6" s="32">
        <v>45319</v>
      </c>
      <c r="E6" s="32">
        <v>45326</v>
      </c>
      <c r="F6" s="31">
        <f>Table1[[#This Row],[Check-Out Date]]-Table1[[#This Row],[Check-In Date]]</f>
        <v>7</v>
      </c>
      <c r="G6" s="31" t="s">
        <v>10</v>
      </c>
      <c r="H6" s="21"/>
      <c r="I6" s="21"/>
      <c r="J6" s="21"/>
      <c r="K6" s="21"/>
      <c r="L6" s="21"/>
      <c r="M6" s="21"/>
      <c r="N6" s="21" t="b" cm="1">
        <f t="array" aca="1" ref="N6" ca="1">_xlfn.LET(_xlpm.dt,_xlfn.SEQUENCE(Table1[[#This Row],[Check-Out Date]]-Table1[[#This Row],[Check-In Date]]+1,1,Table1[[#This Row],[Check-In Date]]), _xlpm.bkd, _xlfn._xlws.FILTER(Table1[[Check-In Date]:[Check-Out Date]],(Table1[Room]=Table1[[#This Row],[Room]])*(ROW(Table1[Room])&lt;&gt;ROW(Table1[[#This Row],[Room]]))),IFERROR( SUM(_xlfn.MAP(_xlfn.CHOOSECOLS(_xlpm.bkd, 1), _xlfn.CHOOSECOLS(_xlpm.bkd, 2), _xlfn.LAMBDA(_xlpm.x,_xlpm.y, SUM((_xlpm.dt&gt;_xlpm.x)*(_xlpm.dt&lt;_xlpm.y))))),0)&gt;0)</f>
        <v>0</v>
      </c>
      <c r="P6" s="7"/>
      <c r="Q6" s="7"/>
    </row>
    <row r="7" spans="1:19">
      <c r="P7" s="7"/>
      <c r="Q7" s="7"/>
    </row>
    <row r="8" spans="1:19">
      <c r="P8" s="7"/>
    </row>
    <row r="9" spans="1:19">
      <c r="P9" s="7"/>
    </row>
    <row r="10" spans="1:19">
      <c r="P10" s="7"/>
    </row>
    <row r="11" spans="1:19">
      <c r="P11" s="7"/>
    </row>
    <row r="12" spans="1:19">
      <c r="P12" s="7"/>
    </row>
    <row r="13" spans="1:19">
      <c r="P13" s="7"/>
    </row>
    <row r="14" spans="1:19">
      <c r="P14" s="7"/>
      <c r="Q14" s="15"/>
      <c r="R14" s="15"/>
      <c r="S14" s="7"/>
    </row>
    <row r="15" spans="1:19">
      <c r="P15" s="7"/>
    </row>
    <row r="19" spans="15:15">
      <c r="O19" s="15"/>
    </row>
    <row r="20" spans="15:15">
      <c r="O20" s="15"/>
    </row>
    <row r="21" spans="15:15">
      <c r="O21" s="15"/>
    </row>
    <row r="22" spans="15:15">
      <c r="O22" s="15"/>
    </row>
    <row r="23" spans="15:15">
      <c r="O23" s="15"/>
    </row>
    <row r="24" spans="15:15">
      <c r="O24" s="15"/>
    </row>
    <row r="25" spans="15:15">
      <c r="O25" s="15"/>
    </row>
    <row r="26" spans="15:15">
      <c r="O26" s="15"/>
    </row>
    <row r="27" spans="15:15">
      <c r="O27" s="15"/>
    </row>
    <row r="28" spans="15:15">
      <c r="O28" s="15"/>
    </row>
    <row r="29" spans="15:15">
      <c r="O29" s="15"/>
    </row>
    <row r="30" spans="15:15">
      <c r="O30" s="15"/>
    </row>
    <row r="31" spans="15:15">
      <c r="O31" s="15"/>
    </row>
    <row r="32" spans="15:15">
      <c r="O32" s="15"/>
    </row>
    <row r="33" spans="15:15">
      <c r="O33" s="15"/>
    </row>
    <row r="34" spans="15:15">
      <c r="O34" s="15"/>
    </row>
    <row r="35" spans="15:15">
      <c r="O35" s="15"/>
    </row>
    <row r="36" spans="15:15">
      <c r="O36" s="15"/>
    </row>
    <row r="37" spans="15:15">
      <c r="O37" s="15"/>
    </row>
    <row r="38" spans="15:15">
      <c r="O38" s="15"/>
    </row>
    <row r="39" spans="15:15">
      <c r="O39" s="15"/>
    </row>
    <row r="40" spans="15:15">
      <c r="O40" s="15"/>
    </row>
    <row r="41" spans="15:15">
      <c r="O41" s="15"/>
    </row>
    <row r="42" spans="15:15">
      <c r="O42" s="15"/>
    </row>
    <row r="43" spans="15:15">
      <c r="O43" s="15"/>
    </row>
    <row r="44" spans="15:15">
      <c r="O44" s="15"/>
    </row>
    <row r="45" spans="15:15">
      <c r="O45" s="15"/>
    </row>
  </sheetData>
  <phoneticPr fontId="11" type="noConversion"/>
  <conditionalFormatting sqref="A3:N6">
    <cfRule type="expression" dxfId="19" priority="16">
      <formula>$N3=TRUE</formula>
    </cfRule>
  </conditionalFormatting>
  <dataValidations count="2">
    <dataValidation type="list" allowBlank="1" showInputMessage="1" showErrorMessage="1" sqref="G3:G6" xr:uid="{C877EB07-6C09-4F85-BF2E-F6039FA2FD59}">
      <formula1>"Tentative, Confirmed"</formula1>
    </dataValidation>
    <dataValidation type="custom" allowBlank="1" showInputMessage="1" showErrorMessage="1" error="The check-out date should be later than the check-in date." sqref="E3:E6" xr:uid="{A444994E-54CD-49B4-82B1-EDEFCDA29F66}">
      <formula1>$E3&gt;$D3</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C379FA54-EEB7-4303-B9B4-4E4897074D3A}">
          <x14:formula1>
            <xm:f>Status!$A$4:$A$504</xm:f>
          </x14:formula1>
          <xm:sqref>A3:A6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579F9-A0D6-4CC3-A5FE-B6E293384474}">
  <dimension ref="A1:B9"/>
  <sheetViews>
    <sheetView showGridLines="0" workbookViewId="0">
      <selection activeCell="B10" sqref="B10"/>
    </sheetView>
  </sheetViews>
  <sheetFormatPr defaultRowHeight="14.25"/>
  <cols>
    <col min="1" max="1" width="4.375" style="41" customWidth="1"/>
    <col min="2" max="2" width="88.25" customWidth="1"/>
  </cols>
  <sheetData>
    <row r="1" spans="1:2">
      <c r="A1" s="40"/>
      <c r="B1" s="36"/>
    </row>
    <row r="2" spans="1:2">
      <c r="A2" s="40"/>
      <c r="B2" s="36"/>
    </row>
    <row r="3" spans="1:2">
      <c r="A3" s="40" t="e" vm="1">
        <v>#VALUE!</v>
      </c>
      <c r="B3" s="37" t="s">
        <v>57</v>
      </c>
    </row>
    <row r="4" spans="1:2">
      <c r="A4" s="40"/>
      <c r="B4" s="37"/>
    </row>
    <row r="5" spans="1:2" ht="47.25">
      <c r="A5" s="40"/>
      <c r="B5" s="38" t="s">
        <v>58</v>
      </c>
    </row>
    <row r="6" spans="1:2" ht="15.75">
      <c r="A6" s="40"/>
      <c r="B6" s="39" t="s">
        <v>59</v>
      </c>
    </row>
    <row r="7" spans="1:2">
      <c r="A7" s="40"/>
      <c r="B7" s="35"/>
    </row>
    <row r="8" spans="1:2">
      <c r="A8" s="40"/>
      <c r="B8" s="35"/>
    </row>
    <row r="9" spans="1:2">
      <c r="A9" s="40"/>
      <c r="B9" s="35"/>
    </row>
  </sheetData>
  <hyperlinks>
    <hyperlink ref="B3" r:id="rId1" display="https://infoinspired.com/" xr:uid="{BD865870-5841-4100-B8E9-77FDF06EFEC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B3CF91-A38E-4D59-BA6B-1A204261C62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Status</vt:lpstr>
      <vt:lpstr>Booking</vt:lpstr>
      <vt:lps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prashanth kv</dc:creator>
  <cp:lastModifiedBy>AS</cp:lastModifiedBy>
  <dcterms:created xsi:type="dcterms:W3CDTF">2024-05-01T03:31:42Z</dcterms:created>
  <dcterms:modified xsi:type="dcterms:W3CDTF">2025-11-20T01:21:53Z</dcterms:modified>
</cp:coreProperties>
</file>